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F3ED1440-CE18-4C19-B8D4-64E59F983433}" xr6:coauthVersionLast="47" xr6:coauthVersionMax="47" xr10:uidLastSave="{00000000-0000-0000-0000-000000000000}"/>
  <bookViews>
    <workbookView xWindow="-120" yWindow="-120" windowWidth="29040" windowHeight="15720" xr2:uid="{6322BDCE-7789-4473-A802-EDEBE8E6D070}"/>
  </bookViews>
  <sheets>
    <sheet name="02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D57" i="1"/>
  <c r="D55" i="1"/>
  <c r="F54" i="1"/>
  <c r="G54" i="1" s="1"/>
  <c r="F53" i="1"/>
  <c r="G53" i="1" s="1"/>
  <c r="D53" i="1"/>
  <c r="D56" i="1" s="1"/>
  <c r="F52" i="1"/>
  <c r="G51" i="1"/>
  <c r="F44" i="1"/>
  <c r="G44" i="1" s="1"/>
  <c r="F46" i="1"/>
  <c r="G46" i="1" s="1"/>
  <c r="D46" i="1"/>
  <c r="D44" i="1" s="1"/>
  <c r="D45" i="1"/>
  <c r="D43" i="1"/>
  <c r="F43" i="1"/>
  <c r="F45" i="1"/>
  <c r="G45" i="1" s="1"/>
  <c r="F55" i="1"/>
  <c r="G55" i="1" s="1"/>
  <c r="F56" i="1"/>
  <c r="G56" i="1" s="1"/>
  <c r="F57" i="1"/>
  <c r="G57" i="1" s="1"/>
  <c r="F33" i="1"/>
  <c r="G34" i="1"/>
  <c r="I34" i="1" s="1"/>
  <c r="G32" i="1"/>
  <c r="I32" i="1" s="1"/>
  <c r="F29" i="1"/>
  <c r="G29" i="1" s="1"/>
  <c r="F30" i="1"/>
  <c r="G30" i="1" s="1"/>
  <c r="F31" i="1"/>
  <c r="G31" i="1" s="1"/>
  <c r="F35" i="1"/>
  <c r="G35" i="1" s="1"/>
  <c r="F36" i="1"/>
  <c r="G36" i="1" s="1"/>
  <c r="I15" i="1"/>
  <c r="F15" i="1" s="1"/>
  <c r="G15" i="1" s="1"/>
  <c r="F37" i="1"/>
  <c r="G37" i="1" s="1"/>
  <c r="F28" i="1"/>
  <c r="G28" i="1" s="1"/>
  <c r="F27" i="1"/>
  <c r="G27" i="1" s="1"/>
  <c r="F26" i="1"/>
  <c r="G26" i="1" s="1"/>
  <c r="F25" i="1"/>
  <c r="G25" i="1" s="1"/>
  <c r="F24" i="1"/>
  <c r="G24" i="1" s="1"/>
  <c r="F19" i="1"/>
  <c r="G19" i="1" s="1"/>
  <c r="F18" i="1"/>
  <c r="G18" i="1" s="1"/>
  <c r="F17" i="1"/>
  <c r="G17" i="1" s="1"/>
  <c r="F16" i="1"/>
  <c r="G16" i="1" s="1"/>
  <c r="F14" i="1"/>
  <c r="G14" i="1" s="1"/>
  <c r="F13" i="1"/>
  <c r="G13" i="1" s="1"/>
  <c r="F6" i="1"/>
  <c r="F7" i="1"/>
  <c r="F8" i="1"/>
  <c r="F5" i="1"/>
  <c r="G5" i="1" s="1"/>
  <c r="G10" i="1"/>
  <c r="I10" i="1" s="1"/>
  <c r="G11" i="1"/>
  <c r="I11" i="1" s="1"/>
  <c r="G12" i="1"/>
  <c r="I12" i="1" s="1"/>
  <c r="G9" i="1"/>
  <c r="I9" i="1" s="1"/>
  <c r="F58" i="1" l="1"/>
  <c r="D51" i="1"/>
  <c r="D52" i="1" s="1"/>
  <c r="D54" i="1" s="1"/>
  <c r="G52" i="1"/>
  <c r="G58" i="1" s="1"/>
  <c r="F47" i="1"/>
  <c r="E47" i="1"/>
  <c r="G43" i="1"/>
  <c r="G47" i="1" s="1"/>
  <c r="I20" i="1"/>
  <c r="G33" i="1"/>
  <c r="G38" i="1" s="1"/>
  <c r="F38" i="1"/>
  <c r="F20" i="1"/>
  <c r="I33" i="1" l="1"/>
  <c r="I38" i="1" s="1"/>
  <c r="G8" i="1"/>
  <c r="G7" i="1"/>
  <c r="G6" i="1"/>
  <c r="G20" i="1" l="1"/>
</calcChain>
</file>

<file path=xl/sharedStrings.xml><?xml version="1.0" encoding="utf-8"?>
<sst xmlns="http://schemas.openxmlformats.org/spreadsheetml/2006/main" count="288" uniqueCount="78">
  <si>
    <t>R.br.</t>
  </si>
  <si>
    <t>Broja računa</t>
  </si>
  <si>
    <t>Naziv dobavljača</t>
  </si>
  <si>
    <t>Osnovica</t>
  </si>
  <si>
    <t>Ukupno</t>
  </si>
  <si>
    <t>Priznavanje PDV DA/NE</t>
  </si>
  <si>
    <t>Datum računa</t>
  </si>
  <si>
    <t>NE</t>
  </si>
  <si>
    <t>Konto troška</t>
  </si>
  <si>
    <t>PIB</t>
  </si>
  <si>
    <t>UKUPNO</t>
  </si>
  <si>
    <t>DA</t>
  </si>
  <si>
    <t>Naziv troška</t>
  </si>
  <si>
    <t>Polje popdv</t>
  </si>
  <si>
    <t>8a.2</t>
  </si>
  <si>
    <t>Row Labels</t>
  </si>
  <si>
    <t>Konto</t>
  </si>
  <si>
    <t>PDV DA/NE</t>
  </si>
  <si>
    <t>UKUPNO:</t>
  </si>
  <si>
    <t>PDV</t>
  </si>
  <si>
    <t>REKAPITULACIJA</t>
  </si>
  <si>
    <t>Trošak reprezentacije</t>
  </si>
  <si>
    <t>% PDV</t>
  </si>
  <si>
    <t>PROSPORT AUTO DOO</t>
  </si>
  <si>
    <t>BRICO S DOO</t>
  </si>
  <si>
    <t>ELTEL TRGOVINA DOO</t>
  </si>
  <si>
    <t>SCC DOO NOVI SAD PIB 106975780                             SPECIFIKACIJA GOTOVINSKIH RAČUNA BR. 02/2024</t>
  </si>
  <si>
    <t>8CMA379N-72807</t>
  </si>
  <si>
    <t>SAVACOOP DOO</t>
  </si>
  <si>
    <t>5150-001</t>
  </si>
  <si>
    <t>Trošak alata i sitnog inventara</t>
  </si>
  <si>
    <t>BLXMEEZX-175550</t>
  </si>
  <si>
    <t>5120-002</t>
  </si>
  <si>
    <t>Utrošen ostali režijski materijal</t>
  </si>
  <si>
    <t>SLAVIJA AUTO VLADIMIR NIKOLIĆ PR</t>
  </si>
  <si>
    <t>FHTRRDD9-70699</t>
  </si>
  <si>
    <t>PEDALA DOO</t>
  </si>
  <si>
    <t>UC877F5A-59002</t>
  </si>
  <si>
    <t>KORISNIK</t>
  </si>
  <si>
    <t>Nebojša Stević</t>
  </si>
  <si>
    <t>0/0(022)0005/044110/24</t>
  </si>
  <si>
    <t>METRO CASH&amp;CARRY DOO</t>
  </si>
  <si>
    <t>5120-001</t>
  </si>
  <si>
    <t>Utrošen kancelarijski materijal</t>
  </si>
  <si>
    <t>5510-001</t>
  </si>
  <si>
    <t>CONSUL ACCOMMODATION LJILJANA VELJKOVIĆ PR</t>
  </si>
  <si>
    <t>7MMZQJZ7-13075</t>
  </si>
  <si>
    <t>UR STAMBOLIJSKI</t>
  </si>
  <si>
    <t>DBV8GPO0-3548</t>
  </si>
  <si>
    <t>5ZJEDHZHA-32800</t>
  </si>
  <si>
    <t>TEXNOTRONIK</t>
  </si>
  <si>
    <t>W2GE32FP-75659</t>
  </si>
  <si>
    <t>42R77PT2-201932</t>
  </si>
  <si>
    <t>Goran Grahovac</t>
  </si>
  <si>
    <t>PYD4E5U8-25239</t>
  </si>
  <si>
    <t>TESLA ENERGY DOO</t>
  </si>
  <si>
    <t>JELILU DOO</t>
  </si>
  <si>
    <t>X2KCMBK5-51529</t>
  </si>
  <si>
    <t>PARK RESTAURANTS NS DOO</t>
  </si>
  <si>
    <t>LYCDG29N-4392</t>
  </si>
  <si>
    <t>SDS PROPERTY SOLUTIONS DOO</t>
  </si>
  <si>
    <t>A4BPDVK5-65</t>
  </si>
  <si>
    <t>VISNJICA RESTORANI DOO</t>
  </si>
  <si>
    <t>XFFUDQW8-72524</t>
  </si>
  <si>
    <t>FORTYONE SQUARE DOO</t>
  </si>
  <si>
    <t>E74EXLL3X-42942</t>
  </si>
  <si>
    <t>5320-001</t>
  </si>
  <si>
    <t>Trošak održavanja OS</t>
  </si>
  <si>
    <t>KAN-MPS DOO</t>
  </si>
  <si>
    <t>MMJXUCUU-11198</t>
  </si>
  <si>
    <t>AB8PYWQN-9430</t>
  </si>
  <si>
    <t>0/0(020)0009/049006/24</t>
  </si>
  <si>
    <t>AB8PYWQN-9486</t>
  </si>
  <si>
    <t>XFFUDQW8-74217</t>
  </si>
  <si>
    <t>TREŠNJIN HLAD SUR JOVAN BUKUMIRIĆ PR</t>
  </si>
  <si>
    <t>3QSVTQFY-21591</t>
  </si>
  <si>
    <t>Korisnik: Goran Grahovac</t>
  </si>
  <si>
    <t>Korisnik: Nebojša Stević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</si>
</sst>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4" fontId="0" fillId="0" borderId="1" xfId="0" quotePrefix="1" applyNumberFormat="1" applyBorder="1"/>
    <xf numFmtId="4" fontId="1" fillId="0" borderId="0" xfId="0" applyNumberFormat="1" applyFont="1"/>
    <xf numFmtId="164" fontId="0" fillId="0" borderId="1" xfId="0" applyNumberFormat="1" applyBorder="1"/>
    <xf numFmtId="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Border="1"/>
    <xf numFmtId="4" fontId="0" fillId="0" borderId="0" xfId="0" applyNumberForma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/>
    <xf numFmtId="0" fontId="0" fillId="0" borderId="1" xfId="0" applyFill="1" applyBorder="1"/>
    <xf numFmtId="0" fontId="3" fillId="0" borderId="1" xfId="0" applyFont="1" applyBorder="1"/>
    <xf numFmtId="4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Fill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/>
    <xf numFmtId="164" fontId="3" fillId="0" borderId="0" xfId="0" applyNumberFormat="1" applyFont="1" applyBorder="1"/>
    <xf numFmtId="0" fontId="3" fillId="0" borderId="0" xfId="0" applyFont="1" applyBorder="1"/>
    <xf numFmtId="0" fontId="3" fillId="0" borderId="0" xfId="0" applyFont="1" applyFill="1" applyBorder="1"/>
    <xf numFmtId="0" fontId="1" fillId="0" borderId="6" xfId="0" applyFont="1" applyBorder="1" applyAlignment="1">
      <alignment horizontal="left"/>
    </xf>
    <xf numFmtId="9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0D8BA-13ED-492F-BB1B-015BD2CA6639}">
  <sheetPr>
    <pageSetUpPr fitToPage="1"/>
  </sheetPr>
  <dimension ref="A2:N77"/>
  <sheetViews>
    <sheetView tabSelected="1" topLeftCell="A31" zoomScaleNormal="100" workbookViewId="0">
      <selection activeCell="A41" sqref="A41:XFD41"/>
    </sheetView>
  </sheetViews>
  <sheetFormatPr defaultRowHeight="15" x14ac:dyDescent="0.25"/>
  <cols>
    <col min="1" max="1" width="11.28515625" customWidth="1"/>
    <col min="2" max="2" width="22.42578125" bestFit="1" customWidth="1"/>
    <col min="3" max="3" width="13.28515625" bestFit="1" customWidth="1"/>
    <col min="4" max="4" width="39.5703125" customWidth="1"/>
    <col min="5" max="5" width="15.85546875" customWidth="1"/>
    <col min="6" max="6" width="11.7109375" style="1" customWidth="1"/>
    <col min="7" max="8" width="11.140625" style="1" customWidth="1"/>
    <col min="9" max="9" width="12.5703125" style="1" customWidth="1"/>
    <col min="10" max="10" width="10.7109375" customWidth="1"/>
    <col min="11" max="11" width="29" bestFit="1" customWidth="1"/>
    <col min="12" max="12" width="21.28515625" customWidth="1"/>
    <col min="13" max="13" width="11.5703125" bestFit="1" customWidth="1"/>
    <col min="14" max="14" width="16" customWidth="1"/>
    <col min="16" max="16" width="15.7109375" bestFit="1" customWidth="1"/>
  </cols>
  <sheetData>
    <row r="2" spans="1:14" x14ac:dyDescent="0.25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x14ac:dyDescent="0.25">
      <c r="A4" s="5" t="s">
        <v>0</v>
      </c>
      <c r="B4" s="5" t="s">
        <v>1</v>
      </c>
      <c r="C4" s="5" t="s">
        <v>6</v>
      </c>
      <c r="D4" s="5" t="s">
        <v>2</v>
      </c>
      <c r="E4" s="5" t="s">
        <v>9</v>
      </c>
      <c r="F4" s="6" t="s">
        <v>3</v>
      </c>
      <c r="G4" s="6" t="s">
        <v>19</v>
      </c>
      <c r="H4" s="6" t="s">
        <v>22</v>
      </c>
      <c r="I4" s="6" t="s">
        <v>4</v>
      </c>
      <c r="J4" s="5" t="s">
        <v>8</v>
      </c>
      <c r="K4" s="5" t="s">
        <v>12</v>
      </c>
      <c r="L4" s="5" t="s">
        <v>5</v>
      </c>
      <c r="M4" s="5" t="s">
        <v>13</v>
      </c>
      <c r="N4" s="26" t="s">
        <v>38</v>
      </c>
    </row>
    <row r="5" spans="1:14" x14ac:dyDescent="0.25">
      <c r="A5" s="2">
        <v>1</v>
      </c>
      <c r="B5" s="2" t="s">
        <v>27</v>
      </c>
      <c r="C5" s="4">
        <v>45323</v>
      </c>
      <c r="D5" s="2" t="s">
        <v>28</v>
      </c>
      <c r="E5" s="2">
        <v>100462829</v>
      </c>
      <c r="F5" s="3">
        <f>I5/(1+H5)</f>
        <v>3049.166666666667</v>
      </c>
      <c r="G5" s="3">
        <f>I5-F5</f>
        <v>609.83333333333303</v>
      </c>
      <c r="H5" s="11">
        <v>0.2</v>
      </c>
      <c r="I5" s="3">
        <v>3659</v>
      </c>
      <c r="J5" s="2" t="s">
        <v>29</v>
      </c>
      <c r="K5" s="2" t="s">
        <v>30</v>
      </c>
      <c r="L5" s="2" t="s">
        <v>11</v>
      </c>
      <c r="M5" s="2" t="s">
        <v>14</v>
      </c>
      <c r="N5" s="27" t="s">
        <v>39</v>
      </c>
    </row>
    <row r="6" spans="1:14" x14ac:dyDescent="0.25">
      <c r="A6" s="2">
        <v>2</v>
      </c>
      <c r="B6" s="2" t="s">
        <v>31</v>
      </c>
      <c r="C6" s="4">
        <v>45323</v>
      </c>
      <c r="D6" s="2" t="s">
        <v>24</v>
      </c>
      <c r="E6" s="2">
        <v>107730128</v>
      </c>
      <c r="F6" s="3">
        <f t="shared" ref="F6:F8" si="0">I6/(1+H6)</f>
        <v>331.66666666666669</v>
      </c>
      <c r="G6" s="3">
        <f t="shared" ref="G6:G8" si="1">I6-F6</f>
        <v>66.333333333333314</v>
      </c>
      <c r="H6" s="11">
        <v>0.2</v>
      </c>
      <c r="I6" s="3">
        <v>398</v>
      </c>
      <c r="J6" s="2" t="s">
        <v>32</v>
      </c>
      <c r="K6" s="2" t="s">
        <v>33</v>
      </c>
      <c r="L6" s="2" t="s">
        <v>11</v>
      </c>
      <c r="M6" s="2" t="s">
        <v>14</v>
      </c>
      <c r="N6" s="27" t="s">
        <v>39</v>
      </c>
    </row>
    <row r="7" spans="1:14" x14ac:dyDescent="0.25">
      <c r="A7" s="2">
        <v>3</v>
      </c>
      <c r="B7" s="2" t="s">
        <v>35</v>
      </c>
      <c r="C7" s="4">
        <v>45323</v>
      </c>
      <c r="D7" s="2" t="s">
        <v>34</v>
      </c>
      <c r="E7" s="2">
        <v>101690909</v>
      </c>
      <c r="F7" s="3">
        <f t="shared" si="0"/>
        <v>1450</v>
      </c>
      <c r="G7" s="3">
        <f t="shared" si="1"/>
        <v>290</v>
      </c>
      <c r="H7" s="11">
        <v>0.2</v>
      </c>
      <c r="I7" s="3">
        <v>1740</v>
      </c>
      <c r="J7" s="2" t="s">
        <v>32</v>
      </c>
      <c r="K7" s="2" t="s">
        <v>33</v>
      </c>
      <c r="L7" s="2" t="s">
        <v>7</v>
      </c>
      <c r="M7" s="2" t="s">
        <v>14</v>
      </c>
      <c r="N7" s="27" t="s">
        <v>39</v>
      </c>
    </row>
    <row r="8" spans="1:14" x14ac:dyDescent="0.25">
      <c r="A8" s="2">
        <v>4</v>
      </c>
      <c r="B8" s="2" t="s">
        <v>37</v>
      </c>
      <c r="C8" s="4">
        <v>45332</v>
      </c>
      <c r="D8" s="2" t="s">
        <v>36</v>
      </c>
      <c r="E8" s="2">
        <v>100457495</v>
      </c>
      <c r="F8" s="3">
        <f t="shared" si="0"/>
        <v>2974.166666666667</v>
      </c>
      <c r="G8" s="3">
        <f t="shared" si="1"/>
        <v>594.83333333333303</v>
      </c>
      <c r="H8" s="11">
        <v>0.2</v>
      </c>
      <c r="I8" s="3">
        <v>3569</v>
      </c>
      <c r="J8" s="2" t="s">
        <v>32</v>
      </c>
      <c r="K8" s="2" t="s">
        <v>33</v>
      </c>
      <c r="L8" s="2" t="s">
        <v>11</v>
      </c>
      <c r="M8" s="2" t="s">
        <v>14</v>
      </c>
      <c r="N8" s="27" t="s">
        <v>39</v>
      </c>
    </row>
    <row r="9" spans="1:14" x14ac:dyDescent="0.25">
      <c r="A9" s="2">
        <v>5</v>
      </c>
      <c r="B9" s="2" t="s">
        <v>40</v>
      </c>
      <c r="C9" s="4">
        <v>45335</v>
      </c>
      <c r="D9" s="2" t="s">
        <v>41</v>
      </c>
      <c r="E9" s="2">
        <v>102864104</v>
      </c>
      <c r="F9" s="3">
        <v>6884.86</v>
      </c>
      <c r="G9" s="3">
        <f>F9*H9</f>
        <v>1376.972</v>
      </c>
      <c r="H9" s="11">
        <v>0.2</v>
      </c>
      <c r="I9" s="3">
        <f>+F9+G9</f>
        <v>8261.8320000000003</v>
      </c>
      <c r="J9" s="2" t="s">
        <v>42</v>
      </c>
      <c r="K9" s="2" t="s">
        <v>43</v>
      </c>
      <c r="L9" s="2" t="s">
        <v>11</v>
      </c>
      <c r="M9" s="2" t="s">
        <v>14</v>
      </c>
      <c r="N9" s="27" t="s">
        <v>39</v>
      </c>
    </row>
    <row r="10" spans="1:14" x14ac:dyDescent="0.25">
      <c r="A10" s="2">
        <v>6</v>
      </c>
      <c r="B10" s="2" t="s">
        <v>40</v>
      </c>
      <c r="C10" s="4">
        <v>45335</v>
      </c>
      <c r="D10" s="2" t="s">
        <v>41</v>
      </c>
      <c r="E10" s="2">
        <v>102864104</v>
      </c>
      <c r="F10" s="3">
        <v>2665.98</v>
      </c>
      <c r="G10" s="3">
        <f t="shared" ref="G10:G12" si="2">F10*H10</f>
        <v>533.19600000000003</v>
      </c>
      <c r="H10" s="11">
        <v>0.2</v>
      </c>
      <c r="I10" s="3">
        <f t="shared" ref="I10:I12" si="3">+F10+G10</f>
        <v>3199.1759999999999</v>
      </c>
      <c r="J10" s="2" t="s">
        <v>32</v>
      </c>
      <c r="K10" s="2" t="s">
        <v>33</v>
      </c>
      <c r="L10" s="2" t="s">
        <v>11</v>
      </c>
      <c r="M10" s="2" t="s">
        <v>14</v>
      </c>
      <c r="N10" s="27" t="s">
        <v>39</v>
      </c>
    </row>
    <row r="11" spans="1:14" x14ac:dyDescent="0.25">
      <c r="A11" s="2">
        <v>7</v>
      </c>
      <c r="B11" s="2" t="s">
        <v>40</v>
      </c>
      <c r="C11" s="4">
        <v>45335</v>
      </c>
      <c r="D11" s="2" t="s">
        <v>41</v>
      </c>
      <c r="E11" s="2">
        <v>102864104</v>
      </c>
      <c r="F11" s="3">
        <v>5584.21</v>
      </c>
      <c r="G11" s="3">
        <f t="shared" si="2"/>
        <v>1116.8420000000001</v>
      </c>
      <c r="H11" s="11">
        <v>0.2</v>
      </c>
      <c r="I11" s="3">
        <f t="shared" si="3"/>
        <v>6701.0519999999997</v>
      </c>
      <c r="J11" s="2" t="s">
        <v>44</v>
      </c>
      <c r="K11" s="2" t="s">
        <v>21</v>
      </c>
      <c r="L11" s="2" t="s">
        <v>7</v>
      </c>
      <c r="M11" s="2" t="s">
        <v>14</v>
      </c>
      <c r="N11" s="27" t="s">
        <v>39</v>
      </c>
    </row>
    <row r="12" spans="1:14" x14ac:dyDescent="0.25">
      <c r="A12" s="2">
        <v>8</v>
      </c>
      <c r="B12" s="2" t="s">
        <v>40</v>
      </c>
      <c r="C12" s="4">
        <v>45335</v>
      </c>
      <c r="D12" s="2" t="s">
        <v>41</v>
      </c>
      <c r="E12" s="2">
        <v>102864104</v>
      </c>
      <c r="F12" s="3">
        <v>104.5</v>
      </c>
      <c r="G12" s="3">
        <f t="shared" si="2"/>
        <v>10.450000000000001</v>
      </c>
      <c r="H12" s="11">
        <v>0.1</v>
      </c>
      <c r="I12" s="3">
        <f t="shared" si="3"/>
        <v>114.95</v>
      </c>
      <c r="J12" s="2" t="s">
        <v>44</v>
      </c>
      <c r="K12" s="2" t="s">
        <v>21</v>
      </c>
      <c r="L12" s="2" t="s">
        <v>7</v>
      </c>
      <c r="M12" s="2" t="s">
        <v>14</v>
      </c>
      <c r="N12" s="27" t="s">
        <v>39</v>
      </c>
    </row>
    <row r="13" spans="1:14" x14ac:dyDescent="0.25">
      <c r="A13" s="2">
        <v>9</v>
      </c>
      <c r="B13" s="2" t="s">
        <v>46</v>
      </c>
      <c r="C13" s="4">
        <v>45337</v>
      </c>
      <c r="D13" s="2" t="s">
        <v>45</v>
      </c>
      <c r="E13" s="2">
        <v>107647702</v>
      </c>
      <c r="F13" s="3">
        <f t="shared" ref="F13:F37" si="4">I13/(1+H13)</f>
        <v>6190.9090909090901</v>
      </c>
      <c r="G13" s="3">
        <f t="shared" ref="G13:G37" si="5">I13-F13</f>
        <v>619.09090909090992</v>
      </c>
      <c r="H13" s="11">
        <v>0.1</v>
      </c>
      <c r="I13" s="3">
        <v>6810</v>
      </c>
      <c r="J13" s="2" t="s">
        <v>44</v>
      </c>
      <c r="K13" s="2" t="s">
        <v>21</v>
      </c>
      <c r="L13" s="2" t="s">
        <v>7</v>
      </c>
      <c r="M13" s="2" t="s">
        <v>14</v>
      </c>
      <c r="N13" s="27" t="s">
        <v>39</v>
      </c>
    </row>
    <row r="14" spans="1:14" x14ac:dyDescent="0.25">
      <c r="A14" s="2">
        <v>10</v>
      </c>
      <c r="B14" s="2" t="s">
        <v>46</v>
      </c>
      <c r="C14" s="4">
        <v>45337</v>
      </c>
      <c r="D14" s="2" t="s">
        <v>45</v>
      </c>
      <c r="E14" s="2">
        <v>107647702</v>
      </c>
      <c r="F14" s="3">
        <f t="shared" si="4"/>
        <v>1600</v>
      </c>
      <c r="G14" s="3">
        <f t="shared" si="5"/>
        <v>320</v>
      </c>
      <c r="H14" s="11">
        <v>0.2</v>
      </c>
      <c r="I14" s="3">
        <v>1920</v>
      </c>
      <c r="J14" s="2" t="s">
        <v>44</v>
      </c>
      <c r="K14" s="2" t="s">
        <v>21</v>
      </c>
      <c r="L14" s="2" t="s">
        <v>7</v>
      </c>
      <c r="M14" s="2" t="s">
        <v>14</v>
      </c>
      <c r="N14" s="27" t="s">
        <v>39</v>
      </c>
    </row>
    <row r="15" spans="1:14" x14ac:dyDescent="0.25">
      <c r="A15" s="2">
        <v>11</v>
      </c>
      <c r="B15" s="2" t="s">
        <v>46</v>
      </c>
      <c r="C15" s="4">
        <v>45337</v>
      </c>
      <c r="D15" s="2" t="s">
        <v>45</v>
      </c>
      <c r="E15" s="2">
        <v>107647702</v>
      </c>
      <c r="F15" s="3">
        <f t="shared" si="4"/>
        <v>390</v>
      </c>
      <c r="G15" s="3">
        <f t="shared" si="5"/>
        <v>0</v>
      </c>
      <c r="H15" s="11">
        <v>0</v>
      </c>
      <c r="I15" s="3">
        <f>130+260</f>
        <v>390</v>
      </c>
      <c r="J15" s="2" t="s">
        <v>44</v>
      </c>
      <c r="K15" s="2" t="s">
        <v>21</v>
      </c>
      <c r="L15" s="2" t="s">
        <v>7</v>
      </c>
      <c r="M15" s="2" t="s">
        <v>14</v>
      </c>
      <c r="N15" s="27" t="s">
        <v>39</v>
      </c>
    </row>
    <row r="16" spans="1:14" x14ac:dyDescent="0.25">
      <c r="A16" s="2">
        <v>12</v>
      </c>
      <c r="B16" s="2" t="s">
        <v>48</v>
      </c>
      <c r="C16" s="4">
        <v>45338</v>
      </c>
      <c r="D16" s="2" t="s">
        <v>47</v>
      </c>
      <c r="E16" s="2">
        <v>109722000</v>
      </c>
      <c r="F16" s="3">
        <f t="shared" si="4"/>
        <v>6462.5</v>
      </c>
      <c r="G16" s="3">
        <f t="shared" si="5"/>
        <v>1292.5</v>
      </c>
      <c r="H16" s="11">
        <v>0.2</v>
      </c>
      <c r="I16" s="3">
        <v>7755</v>
      </c>
      <c r="J16" s="2" t="s">
        <v>44</v>
      </c>
      <c r="K16" s="2" t="s">
        <v>21</v>
      </c>
      <c r="L16" s="2" t="s">
        <v>7</v>
      </c>
      <c r="M16" s="2" t="s">
        <v>14</v>
      </c>
      <c r="N16" s="27" t="s">
        <v>39</v>
      </c>
    </row>
    <row r="17" spans="1:14" x14ac:dyDescent="0.25">
      <c r="A17" s="2">
        <v>13</v>
      </c>
      <c r="B17" s="2" t="s">
        <v>49</v>
      </c>
      <c r="C17" s="4">
        <v>45348</v>
      </c>
      <c r="D17" s="2" t="s">
        <v>25</v>
      </c>
      <c r="E17" s="2">
        <v>104711433</v>
      </c>
      <c r="F17" s="3">
        <f t="shared" si="4"/>
        <v>641.66666666666674</v>
      </c>
      <c r="G17" s="3">
        <f t="shared" si="5"/>
        <v>128.33333333333326</v>
      </c>
      <c r="H17" s="11">
        <v>0.2</v>
      </c>
      <c r="I17" s="3">
        <v>770</v>
      </c>
      <c r="J17" s="2" t="s">
        <v>32</v>
      </c>
      <c r="K17" s="2" t="s">
        <v>33</v>
      </c>
      <c r="L17" s="2" t="s">
        <v>11</v>
      </c>
      <c r="M17" s="2" t="s">
        <v>14</v>
      </c>
      <c r="N17" s="27" t="s">
        <v>39</v>
      </c>
    </row>
    <row r="18" spans="1:14" x14ac:dyDescent="0.25">
      <c r="A18" s="2">
        <v>14</v>
      </c>
      <c r="B18" s="2" t="s">
        <v>51</v>
      </c>
      <c r="C18" s="4">
        <v>45348</v>
      </c>
      <c r="D18" s="2" t="s">
        <v>50</v>
      </c>
      <c r="E18" s="2">
        <v>101694507</v>
      </c>
      <c r="F18" s="3">
        <f t="shared" si="4"/>
        <v>958.33333333333337</v>
      </c>
      <c r="G18" s="3">
        <f t="shared" si="5"/>
        <v>191.66666666666663</v>
      </c>
      <c r="H18" s="11">
        <v>0.2</v>
      </c>
      <c r="I18" s="3">
        <v>1150</v>
      </c>
      <c r="J18" s="2" t="s">
        <v>42</v>
      </c>
      <c r="K18" s="2" t="s">
        <v>43</v>
      </c>
      <c r="L18" s="2" t="s">
        <v>11</v>
      </c>
      <c r="M18" s="2" t="s">
        <v>14</v>
      </c>
      <c r="N18" s="27" t="s">
        <v>39</v>
      </c>
    </row>
    <row r="19" spans="1:14" x14ac:dyDescent="0.25">
      <c r="A19" s="2">
        <v>15</v>
      </c>
      <c r="B19" s="2" t="s">
        <v>52</v>
      </c>
      <c r="C19" s="4">
        <v>45350</v>
      </c>
      <c r="D19" s="2" t="s">
        <v>24</v>
      </c>
      <c r="E19" s="2">
        <v>107730128</v>
      </c>
      <c r="F19" s="3">
        <f t="shared" si="4"/>
        <v>1832.5</v>
      </c>
      <c r="G19" s="3">
        <f t="shared" si="5"/>
        <v>366.5</v>
      </c>
      <c r="H19" s="11">
        <v>0.2</v>
      </c>
      <c r="I19" s="3">
        <v>2199</v>
      </c>
      <c r="J19" s="2" t="s">
        <v>32</v>
      </c>
      <c r="K19" s="2" t="s">
        <v>33</v>
      </c>
      <c r="L19" s="2" t="s">
        <v>11</v>
      </c>
      <c r="M19" s="2" t="s">
        <v>14</v>
      </c>
      <c r="N19" s="27" t="s">
        <v>39</v>
      </c>
    </row>
    <row r="20" spans="1:14" s="32" customFormat="1" x14ac:dyDescent="0.25">
      <c r="A20" s="33" t="s">
        <v>18</v>
      </c>
      <c r="B20" s="33"/>
      <c r="C20" s="33"/>
      <c r="D20" s="33"/>
      <c r="E20" s="33"/>
      <c r="F20" s="29">
        <f t="shared" ref="F20:G20" si="6">SUM(F5:F19)</f>
        <v>41120.459090909091</v>
      </c>
      <c r="G20" s="29">
        <f t="shared" si="6"/>
        <v>7516.550909090909</v>
      </c>
      <c r="H20" s="30"/>
      <c r="I20" s="29">
        <f>SUM(I5:I19)</f>
        <v>48637.01</v>
      </c>
      <c r="J20" s="28"/>
      <c r="K20" s="28"/>
      <c r="L20" s="28"/>
      <c r="M20" s="28"/>
      <c r="N20" s="31"/>
    </row>
    <row r="21" spans="1:14" s="37" customFormat="1" x14ac:dyDescent="0.25">
      <c r="A21" s="34"/>
      <c r="B21" s="34"/>
      <c r="C21" s="34"/>
      <c r="D21" s="34"/>
      <c r="E21" s="34"/>
      <c r="F21" s="35"/>
      <c r="G21" s="35"/>
      <c r="H21" s="36"/>
      <c r="I21" s="35"/>
      <c r="N21" s="38"/>
    </row>
    <row r="22" spans="1:14" s="37" customFormat="1" x14ac:dyDescent="0.25">
      <c r="A22" s="34"/>
      <c r="B22" s="34"/>
      <c r="C22" s="34"/>
      <c r="D22" s="34"/>
      <c r="E22" s="34"/>
      <c r="F22" s="35"/>
      <c r="G22" s="35"/>
      <c r="H22" s="36"/>
      <c r="I22" s="35"/>
      <c r="N22" s="38"/>
    </row>
    <row r="23" spans="1:14" s="32" customFormat="1" x14ac:dyDescent="0.25">
      <c r="A23" s="5" t="s">
        <v>0</v>
      </c>
      <c r="B23" s="5" t="s">
        <v>1</v>
      </c>
      <c r="C23" s="5" t="s">
        <v>6</v>
      </c>
      <c r="D23" s="5" t="s">
        <v>2</v>
      </c>
      <c r="E23" s="5" t="s">
        <v>9</v>
      </c>
      <c r="F23" s="6" t="s">
        <v>3</v>
      </c>
      <c r="G23" s="6" t="s">
        <v>19</v>
      </c>
      <c r="H23" s="6" t="s">
        <v>22</v>
      </c>
      <c r="I23" s="6" t="s">
        <v>4</v>
      </c>
      <c r="J23" s="5" t="s">
        <v>8</v>
      </c>
      <c r="K23" s="5" t="s">
        <v>12</v>
      </c>
      <c r="L23" s="5" t="s">
        <v>5</v>
      </c>
      <c r="M23" s="5" t="s">
        <v>13</v>
      </c>
      <c r="N23" s="26" t="s">
        <v>38</v>
      </c>
    </row>
    <row r="24" spans="1:14" x14ac:dyDescent="0.25">
      <c r="A24" s="2">
        <v>1</v>
      </c>
      <c r="B24" s="2" t="s">
        <v>54</v>
      </c>
      <c r="C24" s="4">
        <v>45322</v>
      </c>
      <c r="D24" s="2" t="s">
        <v>55</v>
      </c>
      <c r="E24" s="2">
        <v>111197686</v>
      </c>
      <c r="F24" s="3">
        <f t="shared" si="4"/>
        <v>4287.5</v>
      </c>
      <c r="G24" s="3">
        <f t="shared" si="5"/>
        <v>857.5</v>
      </c>
      <c r="H24" s="11">
        <v>0.2</v>
      </c>
      <c r="I24" s="3">
        <v>5145</v>
      </c>
      <c r="J24" s="2" t="s">
        <v>44</v>
      </c>
      <c r="K24" s="2" t="s">
        <v>21</v>
      </c>
      <c r="L24" s="2" t="s">
        <v>7</v>
      </c>
      <c r="M24" s="2" t="s">
        <v>14</v>
      </c>
      <c r="N24" s="27" t="s">
        <v>53</v>
      </c>
    </row>
    <row r="25" spans="1:14" x14ac:dyDescent="0.25">
      <c r="A25" s="2">
        <v>2</v>
      </c>
      <c r="B25" s="2" t="s">
        <v>57</v>
      </c>
      <c r="C25" s="4">
        <v>45328</v>
      </c>
      <c r="D25" s="2" t="s">
        <v>56</v>
      </c>
      <c r="E25" s="2">
        <v>111503566</v>
      </c>
      <c r="F25" s="3">
        <f t="shared" si="4"/>
        <v>1562.5</v>
      </c>
      <c r="G25" s="3">
        <f t="shared" si="5"/>
        <v>312.5</v>
      </c>
      <c r="H25" s="11">
        <v>0.2</v>
      </c>
      <c r="I25" s="9">
        <v>1875</v>
      </c>
      <c r="J25" s="2" t="s">
        <v>44</v>
      </c>
      <c r="K25" s="2" t="s">
        <v>21</v>
      </c>
      <c r="L25" s="2" t="s">
        <v>7</v>
      </c>
      <c r="M25" s="2" t="s">
        <v>14</v>
      </c>
      <c r="N25" s="27" t="s">
        <v>53</v>
      </c>
    </row>
    <row r="26" spans="1:14" x14ac:dyDescent="0.25">
      <c r="A26" s="2">
        <v>3</v>
      </c>
      <c r="B26" s="2" t="s">
        <v>59</v>
      </c>
      <c r="C26" s="4">
        <v>45330</v>
      </c>
      <c r="D26" s="2" t="s">
        <v>58</v>
      </c>
      <c r="E26" s="2">
        <v>113132585</v>
      </c>
      <c r="F26" s="3">
        <f t="shared" si="4"/>
        <v>20487.5</v>
      </c>
      <c r="G26" s="3">
        <f t="shared" si="5"/>
        <v>4097.5</v>
      </c>
      <c r="H26" s="11">
        <v>0.2</v>
      </c>
      <c r="I26" s="9">
        <v>24585</v>
      </c>
      <c r="J26" s="2" t="s">
        <v>44</v>
      </c>
      <c r="K26" s="2" t="s">
        <v>21</v>
      </c>
      <c r="L26" s="2" t="s">
        <v>7</v>
      </c>
      <c r="M26" s="2" t="s">
        <v>14</v>
      </c>
      <c r="N26" s="27" t="s">
        <v>53</v>
      </c>
    </row>
    <row r="27" spans="1:14" x14ac:dyDescent="0.25">
      <c r="A27" s="2">
        <v>4</v>
      </c>
      <c r="B27" s="2" t="s">
        <v>61</v>
      </c>
      <c r="C27" s="4">
        <v>45331</v>
      </c>
      <c r="D27" s="2" t="s">
        <v>60</v>
      </c>
      <c r="E27" s="2">
        <v>109782137</v>
      </c>
      <c r="F27" s="3">
        <f t="shared" si="4"/>
        <v>12679.166666666668</v>
      </c>
      <c r="G27" s="3">
        <f t="shared" si="5"/>
        <v>2535.8333333333321</v>
      </c>
      <c r="H27" s="11">
        <v>0.2</v>
      </c>
      <c r="I27" s="3">
        <v>15215</v>
      </c>
      <c r="J27" s="2" t="s">
        <v>44</v>
      </c>
      <c r="K27" s="2" t="s">
        <v>21</v>
      </c>
      <c r="L27" s="2" t="s">
        <v>7</v>
      </c>
      <c r="M27" s="2" t="s">
        <v>14</v>
      </c>
      <c r="N27" s="27" t="s">
        <v>53</v>
      </c>
    </row>
    <row r="28" spans="1:14" x14ac:dyDescent="0.25">
      <c r="A28" s="2">
        <v>5</v>
      </c>
      <c r="B28" s="2" t="s">
        <v>63</v>
      </c>
      <c r="C28" s="4">
        <v>45331</v>
      </c>
      <c r="D28" s="2" t="s">
        <v>62</v>
      </c>
      <c r="E28" s="2">
        <v>106156093</v>
      </c>
      <c r="F28" s="3">
        <f t="shared" si="4"/>
        <v>11380.833333333334</v>
      </c>
      <c r="G28" s="3">
        <f t="shared" si="5"/>
        <v>2276.1666666666661</v>
      </c>
      <c r="H28" s="11">
        <v>0.2</v>
      </c>
      <c r="I28" s="9">
        <v>13657</v>
      </c>
      <c r="J28" s="2" t="s">
        <v>44</v>
      </c>
      <c r="K28" s="2" t="s">
        <v>21</v>
      </c>
      <c r="L28" s="2" t="s">
        <v>7</v>
      </c>
      <c r="M28" s="2" t="s">
        <v>14</v>
      </c>
      <c r="N28" s="27" t="s">
        <v>53</v>
      </c>
    </row>
    <row r="29" spans="1:14" x14ac:dyDescent="0.25">
      <c r="A29" s="2">
        <v>6</v>
      </c>
      <c r="B29" s="2" t="s">
        <v>65</v>
      </c>
      <c r="C29" s="4">
        <v>45334</v>
      </c>
      <c r="D29" s="2" t="s">
        <v>64</v>
      </c>
      <c r="E29" s="2">
        <v>109082431</v>
      </c>
      <c r="F29" s="3">
        <f t="shared" ref="F29:F36" si="7">I29/(1+H29)</f>
        <v>2441.666666666667</v>
      </c>
      <c r="G29" s="3">
        <f t="shared" ref="G29:G36" si="8">I29-F29</f>
        <v>488.33333333333303</v>
      </c>
      <c r="H29" s="11">
        <v>0.2</v>
      </c>
      <c r="I29" s="9">
        <v>2930</v>
      </c>
      <c r="J29" s="2" t="s">
        <v>44</v>
      </c>
      <c r="K29" s="2" t="s">
        <v>21</v>
      </c>
      <c r="L29" s="2" t="s">
        <v>7</v>
      </c>
      <c r="M29" s="2" t="s">
        <v>14</v>
      </c>
      <c r="N29" s="27" t="s">
        <v>53</v>
      </c>
    </row>
    <row r="30" spans="1:14" x14ac:dyDescent="0.25">
      <c r="A30" s="2">
        <v>7</v>
      </c>
      <c r="B30" s="2" t="s">
        <v>69</v>
      </c>
      <c r="C30" s="4">
        <v>45336</v>
      </c>
      <c r="D30" s="2" t="s">
        <v>68</v>
      </c>
      <c r="E30" s="2">
        <v>111160289</v>
      </c>
      <c r="F30" s="3">
        <f t="shared" si="7"/>
        <v>1250</v>
      </c>
      <c r="G30" s="3">
        <f t="shared" si="8"/>
        <v>250</v>
      </c>
      <c r="H30" s="11">
        <v>0.2</v>
      </c>
      <c r="I30" s="9">
        <v>1500</v>
      </c>
      <c r="J30" s="2" t="s">
        <v>66</v>
      </c>
      <c r="K30" s="2" t="s">
        <v>67</v>
      </c>
      <c r="L30" s="2" t="s">
        <v>7</v>
      </c>
      <c r="M30" s="2" t="s">
        <v>14</v>
      </c>
      <c r="N30" s="27" t="s">
        <v>53</v>
      </c>
    </row>
    <row r="31" spans="1:14" x14ac:dyDescent="0.25">
      <c r="A31" s="2">
        <v>8</v>
      </c>
      <c r="B31" s="2" t="s">
        <v>70</v>
      </c>
      <c r="C31" s="4">
        <v>45337</v>
      </c>
      <c r="D31" s="2" t="s">
        <v>23</v>
      </c>
      <c r="E31" s="2">
        <v>108096595</v>
      </c>
      <c r="F31" s="3">
        <f t="shared" si="7"/>
        <v>18458.333333333336</v>
      </c>
      <c r="G31" s="3">
        <f t="shared" si="8"/>
        <v>3691.6666666666642</v>
      </c>
      <c r="H31" s="11">
        <v>0.2</v>
      </c>
      <c r="I31" s="9">
        <v>22150</v>
      </c>
      <c r="J31" s="2" t="s">
        <v>66</v>
      </c>
      <c r="K31" s="2" t="s">
        <v>67</v>
      </c>
      <c r="L31" s="2" t="s">
        <v>7</v>
      </c>
      <c r="M31" s="2" t="s">
        <v>14</v>
      </c>
      <c r="N31" s="27" t="s">
        <v>53</v>
      </c>
    </row>
    <row r="32" spans="1:14" x14ac:dyDescent="0.25">
      <c r="A32" s="2">
        <v>9</v>
      </c>
      <c r="B32" s="2" t="s">
        <v>71</v>
      </c>
      <c r="C32" s="4">
        <v>45340</v>
      </c>
      <c r="D32" s="2" t="s">
        <v>41</v>
      </c>
      <c r="E32" s="2">
        <v>102864104</v>
      </c>
      <c r="F32" s="3">
        <v>278</v>
      </c>
      <c r="G32" s="3">
        <f>+F32*H32</f>
        <v>55.6</v>
      </c>
      <c r="H32" s="11">
        <v>0.2</v>
      </c>
      <c r="I32" s="9">
        <f>+F32+G32</f>
        <v>333.6</v>
      </c>
      <c r="J32" s="2" t="s">
        <v>42</v>
      </c>
      <c r="K32" s="2" t="s">
        <v>43</v>
      </c>
      <c r="L32" s="2" t="s">
        <v>11</v>
      </c>
      <c r="M32" s="2" t="s">
        <v>14</v>
      </c>
      <c r="N32" s="27" t="s">
        <v>53</v>
      </c>
    </row>
    <row r="33" spans="1:14" x14ac:dyDescent="0.25">
      <c r="A33" s="2">
        <v>10</v>
      </c>
      <c r="B33" s="2" t="s">
        <v>71</v>
      </c>
      <c r="C33" s="4">
        <v>45340</v>
      </c>
      <c r="D33" s="2" t="s">
        <v>41</v>
      </c>
      <c r="E33" s="2">
        <v>102864104</v>
      </c>
      <c r="F33" s="3">
        <f>2812.48-278</f>
        <v>2534.48</v>
      </c>
      <c r="G33" s="3">
        <f t="shared" ref="G33:G34" si="9">+F33*H33</f>
        <v>506.89600000000002</v>
      </c>
      <c r="H33" s="11">
        <v>0.2</v>
      </c>
      <c r="I33" s="9">
        <f t="shared" ref="I33:I34" si="10">+F33+G33</f>
        <v>3041.3760000000002</v>
      </c>
      <c r="J33" s="2" t="s">
        <v>44</v>
      </c>
      <c r="K33" s="2" t="s">
        <v>21</v>
      </c>
      <c r="L33" s="2" t="s">
        <v>7</v>
      </c>
      <c r="M33" s="2" t="s">
        <v>14</v>
      </c>
      <c r="N33" s="27" t="s">
        <v>53</v>
      </c>
    </row>
    <row r="34" spans="1:14" x14ac:dyDescent="0.25">
      <c r="A34" s="2">
        <v>11</v>
      </c>
      <c r="B34" s="2" t="s">
        <v>71</v>
      </c>
      <c r="C34" s="4">
        <v>45340</v>
      </c>
      <c r="D34" s="2" t="s">
        <v>41</v>
      </c>
      <c r="E34" s="2">
        <v>102864104</v>
      </c>
      <c r="F34" s="3">
        <v>458.16</v>
      </c>
      <c r="G34" s="3">
        <f t="shared" si="9"/>
        <v>45.816000000000003</v>
      </c>
      <c r="H34" s="11">
        <v>0.1</v>
      </c>
      <c r="I34" s="9">
        <f t="shared" si="10"/>
        <v>503.976</v>
      </c>
      <c r="J34" s="2" t="s">
        <v>44</v>
      </c>
      <c r="K34" s="2" t="s">
        <v>21</v>
      </c>
      <c r="L34" s="2" t="s">
        <v>7</v>
      </c>
      <c r="M34" s="2" t="s">
        <v>14</v>
      </c>
      <c r="N34" s="27" t="s">
        <v>53</v>
      </c>
    </row>
    <row r="35" spans="1:14" x14ac:dyDescent="0.25">
      <c r="A35" s="2">
        <v>12</v>
      </c>
      <c r="B35" s="2" t="s">
        <v>72</v>
      </c>
      <c r="C35" s="4">
        <v>45342</v>
      </c>
      <c r="D35" s="2" t="s">
        <v>23</v>
      </c>
      <c r="E35" s="2">
        <v>108096595</v>
      </c>
      <c r="F35" s="3">
        <f t="shared" si="7"/>
        <v>17458.333333333336</v>
      </c>
      <c r="G35" s="3">
        <f t="shared" si="8"/>
        <v>3491.6666666666642</v>
      </c>
      <c r="H35" s="11">
        <v>0.2</v>
      </c>
      <c r="I35" s="9">
        <v>20950</v>
      </c>
      <c r="J35" s="2" t="s">
        <v>66</v>
      </c>
      <c r="K35" s="2" t="s">
        <v>67</v>
      </c>
      <c r="L35" s="2" t="s">
        <v>7</v>
      </c>
      <c r="M35" s="2" t="s">
        <v>14</v>
      </c>
      <c r="N35" s="27" t="s">
        <v>53</v>
      </c>
    </row>
    <row r="36" spans="1:14" x14ac:dyDescent="0.25">
      <c r="A36" s="2">
        <v>13</v>
      </c>
      <c r="B36" s="2" t="s">
        <v>73</v>
      </c>
      <c r="C36" s="4">
        <v>45345</v>
      </c>
      <c r="D36" s="2" t="s">
        <v>62</v>
      </c>
      <c r="E36" s="2">
        <v>106156093</v>
      </c>
      <c r="F36" s="3">
        <f t="shared" si="7"/>
        <v>5025.8333333333339</v>
      </c>
      <c r="G36" s="3">
        <f t="shared" si="8"/>
        <v>1005.1666666666661</v>
      </c>
      <c r="H36" s="11">
        <v>0.2</v>
      </c>
      <c r="I36" s="3">
        <v>6031</v>
      </c>
      <c r="J36" s="2" t="s">
        <v>44</v>
      </c>
      <c r="K36" s="2" t="s">
        <v>21</v>
      </c>
      <c r="L36" s="2" t="s">
        <v>7</v>
      </c>
      <c r="M36" s="2" t="s">
        <v>14</v>
      </c>
      <c r="N36" s="27" t="s">
        <v>53</v>
      </c>
    </row>
    <row r="37" spans="1:14" x14ac:dyDescent="0.25">
      <c r="A37" s="2">
        <v>14</v>
      </c>
      <c r="B37" s="2" t="s">
        <v>75</v>
      </c>
      <c r="C37" s="4">
        <v>45348</v>
      </c>
      <c r="D37" s="2" t="s">
        <v>74</v>
      </c>
      <c r="E37" s="2">
        <v>106705251</v>
      </c>
      <c r="F37" s="3">
        <f t="shared" si="4"/>
        <v>3833.3333333333335</v>
      </c>
      <c r="G37" s="3">
        <f t="shared" si="5"/>
        <v>766.66666666666652</v>
      </c>
      <c r="H37" s="11">
        <v>0.2</v>
      </c>
      <c r="I37" s="3">
        <v>4600</v>
      </c>
      <c r="J37" s="2" t="s">
        <v>44</v>
      </c>
      <c r="K37" s="2" t="s">
        <v>21</v>
      </c>
      <c r="L37" s="2" t="s">
        <v>7</v>
      </c>
      <c r="M37" s="2" t="s">
        <v>14</v>
      </c>
      <c r="N37" s="27" t="s">
        <v>53</v>
      </c>
    </row>
    <row r="38" spans="1:14" x14ac:dyDescent="0.25">
      <c r="A38" s="21" t="s">
        <v>18</v>
      </c>
      <c r="B38" s="22"/>
      <c r="C38" s="22"/>
      <c r="D38" s="22"/>
      <c r="E38" s="23"/>
      <c r="F38" s="6">
        <f>SUM(F24:F37)</f>
        <v>102135.63999999998</v>
      </c>
      <c r="G38" s="6">
        <f>SUM(G24:G37)</f>
        <v>20381.311999999994</v>
      </c>
      <c r="H38" s="10"/>
      <c r="I38" s="6">
        <f>SUM(I24:I37)</f>
        <v>122516.952</v>
      </c>
    </row>
    <row r="39" spans="1:14" x14ac:dyDescent="0.25">
      <c r="A39" s="8"/>
      <c r="B39" s="8"/>
      <c r="C39" s="8"/>
      <c r="D39" s="8"/>
      <c r="E39" s="8"/>
      <c r="F39" s="10"/>
      <c r="G39" s="10"/>
      <c r="H39" s="10"/>
      <c r="I39" s="10"/>
    </row>
    <row r="40" spans="1:14" x14ac:dyDescent="0.25">
      <c r="A40" s="24" t="s">
        <v>20</v>
      </c>
      <c r="B40" s="25"/>
      <c r="C40" s="25"/>
      <c r="D40" s="25"/>
      <c r="E40" s="25"/>
      <c r="F40" s="25"/>
      <c r="G40" s="25"/>
      <c r="H40" s="25"/>
    </row>
    <row r="41" spans="1:14" x14ac:dyDescent="0.25">
      <c r="A41" s="32" t="s">
        <v>76</v>
      </c>
      <c r="F41"/>
      <c r="G41"/>
      <c r="H41"/>
    </row>
    <row r="42" spans="1:14" x14ac:dyDescent="0.25">
      <c r="A42" s="5" t="s">
        <v>13</v>
      </c>
      <c r="B42" s="5" t="s">
        <v>16</v>
      </c>
      <c r="C42" s="5" t="s">
        <v>17</v>
      </c>
      <c r="D42" s="5" t="s">
        <v>15</v>
      </c>
      <c r="E42" s="5" t="s">
        <v>3</v>
      </c>
      <c r="F42" s="5" t="s">
        <v>19</v>
      </c>
      <c r="G42" s="5" t="s">
        <v>10</v>
      </c>
      <c r="H42" s="12" t="s">
        <v>22</v>
      </c>
    </row>
    <row r="43" spans="1:14" x14ac:dyDescent="0.25">
      <c r="A43" s="2" t="s">
        <v>14</v>
      </c>
      <c r="B43" s="7" t="s">
        <v>42</v>
      </c>
      <c r="C43" s="5" t="s">
        <v>11</v>
      </c>
      <c r="D43" s="2" t="str">
        <f>+K32</f>
        <v>Utrošen kancelarijski materijal</v>
      </c>
      <c r="E43" s="3">
        <v>278</v>
      </c>
      <c r="F43" s="3">
        <f>+E43*0.2</f>
        <v>55.6</v>
      </c>
      <c r="G43" s="3">
        <f>+E43+F43</f>
        <v>333.6</v>
      </c>
      <c r="H43" s="12">
        <v>0.2</v>
      </c>
    </row>
    <row r="44" spans="1:14" x14ac:dyDescent="0.25">
      <c r="A44" s="2" t="s">
        <v>14</v>
      </c>
      <c r="B44" s="7" t="s">
        <v>44</v>
      </c>
      <c r="C44" s="5" t="s">
        <v>7</v>
      </c>
      <c r="D44" s="2" t="str">
        <f>+D46</f>
        <v>Trošak reprezentacije</v>
      </c>
      <c r="E44" s="3">
        <v>64232.81</v>
      </c>
      <c r="F44" s="3">
        <f t="shared" ref="F44" si="11">+E44*0.2</f>
        <v>12846.562</v>
      </c>
      <c r="G44" s="3">
        <f t="shared" ref="G44" si="12">+E44+F44</f>
        <v>77079.372000000003</v>
      </c>
      <c r="H44" s="12">
        <v>0.2</v>
      </c>
    </row>
    <row r="45" spans="1:14" x14ac:dyDescent="0.25">
      <c r="A45" s="2" t="s">
        <v>14</v>
      </c>
      <c r="B45" s="7" t="s">
        <v>66</v>
      </c>
      <c r="C45" s="5" t="s">
        <v>7</v>
      </c>
      <c r="D45" s="2" t="str">
        <f>+K35</f>
        <v>Trošak održavanja OS</v>
      </c>
      <c r="E45" s="3">
        <v>37166.67</v>
      </c>
      <c r="F45" s="3">
        <f t="shared" ref="F45" si="13">+E45*0.2</f>
        <v>7433.3339999999998</v>
      </c>
      <c r="G45" s="3">
        <f t="shared" ref="G45:G46" si="14">+E45+F45</f>
        <v>44600.004000000001</v>
      </c>
      <c r="H45" s="12">
        <v>0.2</v>
      </c>
    </row>
    <row r="46" spans="1:14" x14ac:dyDescent="0.25">
      <c r="A46" s="2" t="s">
        <v>14</v>
      </c>
      <c r="B46" s="7" t="s">
        <v>44</v>
      </c>
      <c r="C46" s="5" t="s">
        <v>7</v>
      </c>
      <c r="D46" s="2" t="str">
        <f>+K36</f>
        <v>Trošak reprezentacije</v>
      </c>
      <c r="E46" s="3">
        <v>458.16</v>
      </c>
      <c r="F46" s="3">
        <f>+E46*0.1</f>
        <v>45.816000000000003</v>
      </c>
      <c r="G46" s="3">
        <f t="shared" si="14"/>
        <v>503.976</v>
      </c>
      <c r="H46" s="12">
        <v>0.1</v>
      </c>
    </row>
    <row r="47" spans="1:14" s="14" customFormat="1" x14ac:dyDescent="0.25">
      <c r="A47" s="21" t="s">
        <v>18</v>
      </c>
      <c r="B47" s="22"/>
      <c r="C47" s="22"/>
      <c r="D47" s="23"/>
      <c r="E47" s="6">
        <f>SUM(E43:E46)</f>
        <v>102135.64</v>
      </c>
      <c r="F47" s="6">
        <f>SUM(F43:F46)</f>
        <v>20381.311999999998</v>
      </c>
      <c r="G47" s="6">
        <f>SUM(G43:G46)</f>
        <v>122516.952</v>
      </c>
      <c r="H47" s="13"/>
      <c r="I47" s="17"/>
    </row>
    <row r="48" spans="1:14" s="14" customFormat="1" x14ac:dyDescent="0.25">
      <c r="B48" s="15"/>
      <c r="C48" s="16"/>
      <c r="E48" s="17"/>
      <c r="F48" s="17"/>
      <c r="G48" s="17"/>
      <c r="H48" s="13"/>
      <c r="I48" s="17"/>
    </row>
    <row r="49" spans="1:8" x14ac:dyDescent="0.25">
      <c r="A49" s="39" t="s">
        <v>77</v>
      </c>
      <c r="B49" s="39"/>
      <c r="C49" s="18"/>
      <c r="D49" s="18"/>
      <c r="E49" s="19"/>
      <c r="F49" s="19"/>
      <c r="G49" s="19"/>
      <c r="H49" s="10"/>
    </row>
    <row r="50" spans="1:8" x14ac:dyDescent="0.25">
      <c r="A50" s="5" t="s">
        <v>13</v>
      </c>
      <c r="B50" s="5" t="s">
        <v>16</v>
      </c>
      <c r="C50" s="5" t="s">
        <v>17</v>
      </c>
      <c r="D50" s="5" t="s">
        <v>15</v>
      </c>
      <c r="E50" s="5" t="s">
        <v>3</v>
      </c>
      <c r="F50" s="5" t="s">
        <v>19</v>
      </c>
      <c r="G50" s="5" t="s">
        <v>10</v>
      </c>
      <c r="H50" s="12" t="s">
        <v>22</v>
      </c>
    </row>
    <row r="51" spans="1:8" x14ac:dyDescent="0.25">
      <c r="A51" s="2" t="s">
        <v>14</v>
      </c>
      <c r="B51" s="5" t="s">
        <v>44</v>
      </c>
      <c r="C51" s="5" t="s">
        <v>7</v>
      </c>
      <c r="D51" s="5" t="str">
        <f>+D46</f>
        <v>Trošak reprezentacije</v>
      </c>
      <c r="E51" s="6">
        <v>390</v>
      </c>
      <c r="F51" s="6">
        <v>0</v>
      </c>
      <c r="G51" s="6">
        <f>+E51+F51</f>
        <v>390</v>
      </c>
      <c r="H51" s="12">
        <v>0</v>
      </c>
    </row>
    <row r="52" spans="1:8" x14ac:dyDescent="0.25">
      <c r="A52" s="2" t="s">
        <v>14</v>
      </c>
      <c r="B52" s="5" t="s">
        <v>44</v>
      </c>
      <c r="C52" s="5" t="s">
        <v>7</v>
      </c>
      <c r="D52" s="5" t="str">
        <f>+D51</f>
        <v>Trošak reprezentacije</v>
      </c>
      <c r="E52" s="6">
        <v>6295.41</v>
      </c>
      <c r="F52" s="6">
        <f>+E52*0.1</f>
        <v>629.54100000000005</v>
      </c>
      <c r="G52" s="6">
        <f t="shared" ref="G52:G55" si="15">+E52+F52</f>
        <v>6924.951</v>
      </c>
      <c r="H52" s="12">
        <v>0.1</v>
      </c>
    </row>
    <row r="53" spans="1:8" x14ac:dyDescent="0.25">
      <c r="A53" s="2" t="s">
        <v>14</v>
      </c>
      <c r="B53" s="5" t="s">
        <v>32</v>
      </c>
      <c r="C53" s="5" t="s">
        <v>7</v>
      </c>
      <c r="D53" s="5" t="str">
        <f>+K6</f>
        <v>Utrošen ostali režijski materijal</v>
      </c>
      <c r="E53" s="6">
        <v>1450</v>
      </c>
      <c r="F53" s="6">
        <f>+E53*0.2</f>
        <v>290</v>
      </c>
      <c r="G53" s="6">
        <f t="shared" si="15"/>
        <v>1740</v>
      </c>
      <c r="H53" s="12">
        <v>0.2</v>
      </c>
    </row>
    <row r="54" spans="1:8" x14ac:dyDescent="0.25">
      <c r="A54" s="2" t="s">
        <v>14</v>
      </c>
      <c r="B54" s="5" t="s">
        <v>44</v>
      </c>
      <c r="C54" s="5" t="s">
        <v>7</v>
      </c>
      <c r="D54" s="5" t="str">
        <f>+D52</f>
        <v>Trošak reprezentacije</v>
      </c>
      <c r="E54" s="6">
        <v>13646.71</v>
      </c>
      <c r="F54" s="6">
        <f>+E54*0.2</f>
        <v>2729.3420000000001</v>
      </c>
      <c r="G54" s="6">
        <f t="shared" si="15"/>
        <v>16376.052</v>
      </c>
      <c r="H54" s="12">
        <v>0.2</v>
      </c>
    </row>
    <row r="55" spans="1:8" x14ac:dyDescent="0.25">
      <c r="A55" s="2" t="s">
        <v>14</v>
      </c>
      <c r="B55" s="7" t="s">
        <v>42</v>
      </c>
      <c r="C55" s="5" t="s">
        <v>11</v>
      </c>
      <c r="D55" s="2" t="str">
        <f>+K9</f>
        <v>Utrošen kancelarijski materijal</v>
      </c>
      <c r="E55" s="3">
        <v>7843.19</v>
      </c>
      <c r="F55" s="3">
        <f>+E55*0.2</f>
        <v>1568.6379999999999</v>
      </c>
      <c r="G55" s="6">
        <f t="shared" si="15"/>
        <v>9411.8279999999995</v>
      </c>
      <c r="H55" s="40">
        <v>0.2</v>
      </c>
    </row>
    <row r="56" spans="1:8" x14ac:dyDescent="0.25">
      <c r="A56" s="2" t="s">
        <v>14</v>
      </c>
      <c r="B56" s="7" t="s">
        <v>32</v>
      </c>
      <c r="C56" s="5" t="s">
        <v>11</v>
      </c>
      <c r="D56" s="2" t="str">
        <f>+D53</f>
        <v>Utrošen ostali režijski materijal</v>
      </c>
      <c r="E56" s="3">
        <v>8445.98</v>
      </c>
      <c r="F56" s="3">
        <f t="shared" ref="F56:F57" si="16">+E56*0.2</f>
        <v>1689.1959999999999</v>
      </c>
      <c r="G56" s="3">
        <f t="shared" ref="G56:G57" si="17">+E56+F56</f>
        <v>10135.175999999999</v>
      </c>
      <c r="H56" s="12">
        <v>0.2</v>
      </c>
    </row>
    <row r="57" spans="1:8" x14ac:dyDescent="0.25">
      <c r="A57" s="2" t="s">
        <v>14</v>
      </c>
      <c r="B57" s="7" t="s">
        <v>29</v>
      </c>
      <c r="C57" s="5" t="s">
        <v>11</v>
      </c>
      <c r="D57" s="2" t="str">
        <f>+K5</f>
        <v>Trošak alata i sitnog inventara</v>
      </c>
      <c r="E57" s="3">
        <v>3049.17</v>
      </c>
      <c r="F57" s="3">
        <f t="shared" si="16"/>
        <v>609.83400000000006</v>
      </c>
      <c r="G57" s="3">
        <f t="shared" si="17"/>
        <v>3659.0039999999999</v>
      </c>
      <c r="H57" s="40">
        <v>0.2</v>
      </c>
    </row>
    <row r="58" spans="1:8" x14ac:dyDescent="0.25">
      <c r="A58" s="21" t="s">
        <v>18</v>
      </c>
      <c r="B58" s="22"/>
      <c r="C58" s="22"/>
      <c r="D58" s="23"/>
      <c r="E58" s="6">
        <f>SUM(E51:E57)</f>
        <v>41120.459999999992</v>
      </c>
      <c r="F58" s="6">
        <f t="shared" ref="F58:G58" si="18">SUM(F51:F57)</f>
        <v>7516.5510000000004</v>
      </c>
      <c r="G58" s="6">
        <f t="shared" si="18"/>
        <v>48637.010999999999</v>
      </c>
    </row>
    <row r="59" spans="1:8" x14ac:dyDescent="0.25">
      <c r="A59" s="18"/>
      <c r="B59" s="18"/>
      <c r="C59" s="18"/>
      <c r="D59" s="18"/>
      <c r="E59" s="19"/>
      <c r="F59" s="19"/>
      <c r="G59" s="19"/>
      <c r="H59" s="10"/>
    </row>
    <row r="60" spans="1:8" x14ac:dyDescent="0.25">
      <c r="A60" s="8"/>
      <c r="B60" s="8"/>
      <c r="C60" s="8"/>
      <c r="D60" s="8"/>
      <c r="E60" s="10"/>
      <c r="F60" s="10"/>
      <c r="G60" s="10"/>
      <c r="H60" s="10"/>
    </row>
    <row r="66" spans="1:7" x14ac:dyDescent="0.25">
      <c r="A66" s="8"/>
      <c r="B66" s="8"/>
      <c r="C66" s="8"/>
      <c r="D66" s="8"/>
      <c r="E66" s="10"/>
      <c r="F66" s="10"/>
      <c r="G66" s="10"/>
    </row>
    <row r="67" spans="1:7" x14ac:dyDescent="0.25">
      <c r="A67" s="8"/>
      <c r="B67" s="8"/>
      <c r="C67" s="8"/>
      <c r="D67" s="8"/>
      <c r="E67" s="10"/>
      <c r="F67" s="10"/>
      <c r="G67" s="10"/>
    </row>
    <row r="74" spans="1:7" x14ac:dyDescent="0.25">
      <c r="C74" s="1"/>
      <c r="D74" s="1"/>
    </row>
    <row r="75" spans="1:7" x14ac:dyDescent="0.25">
      <c r="C75" s="1"/>
      <c r="D75" s="1"/>
    </row>
    <row r="76" spans="1:7" x14ac:dyDescent="0.25">
      <c r="C76" s="1"/>
      <c r="D76" s="1"/>
    </row>
    <row r="77" spans="1:7" x14ac:dyDescent="0.25">
      <c r="C77" s="1"/>
      <c r="D77" s="1"/>
    </row>
  </sheetData>
  <mergeCells count="7">
    <mergeCell ref="A58:D58"/>
    <mergeCell ref="A47:D47"/>
    <mergeCell ref="A49:B49"/>
    <mergeCell ref="A2:L2"/>
    <mergeCell ref="A38:E38"/>
    <mergeCell ref="A40:H40"/>
    <mergeCell ref="A20:E20"/>
  </mergeCells>
  <phoneticPr fontId="2" type="noConversion"/>
  <pageMargins left="0.25" right="0.25" top="0.75" bottom="0.75" header="0.3" footer="0.3"/>
  <pageSetup paperSize="9" scale="5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2024-05-11T14:39:06Z</cp:lastPrinted>
  <dcterms:created xsi:type="dcterms:W3CDTF">2022-05-14T12:32:36Z</dcterms:created>
  <dcterms:modified xsi:type="dcterms:W3CDTF">2024-05-11T14:40:22Z</dcterms:modified>
</cp:coreProperties>
</file>